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Y:\JN 2022\5_JN 302_16 – RIUM74-FERI 03.1-P41_2022\2_Dokumentacija 302_16_2021\Dokumentacija SLO\"/>
    </mc:Choice>
  </mc:AlternateContent>
  <xr:revisionPtr revIDLastSave="0" documentId="13_ncr:1_{1CC1AEB0-500F-4E00-8543-BB7260E986B9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KLOP 1" sheetId="10" r:id="rId1"/>
    <sheet name="SKLOP 2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5" l="1"/>
  <c r="H9" i="15" s="1"/>
  <c r="F9" i="10"/>
  <c r="F10" i="15" l="1"/>
  <c r="H10" i="15"/>
  <c r="I9" i="15"/>
  <c r="I10" i="15" s="1"/>
  <c r="H9" i="10"/>
  <c r="F10" i="10"/>
  <c r="H10" i="10" l="1"/>
  <c r="I9" i="10"/>
  <c r="I10" i="10" s="1"/>
</calcChain>
</file>

<file path=xl/sharedStrings.xml><?xml version="1.0" encoding="utf-8"?>
<sst xmlns="http://schemas.openxmlformats.org/spreadsheetml/2006/main" count="58" uniqueCount="31">
  <si>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</si>
  <si>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</si>
  <si>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</si>
  <si>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</si>
  <si>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</si>
  <si>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</si>
  <si>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</si>
  <si>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kos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</si>
  <si>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</si>
  <si>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</si>
  <si>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</si>
  <si>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</si>
  <si>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</si>
  <si>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</si>
  <si>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</si>
  <si>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</si>
  <si>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</si>
  <si>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</si>
  <si>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</si>
  <si>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Ponudnik ne sme spreminjati vsebine predračuna. V nasprotnem primeru bo naročnik ponudbo zavrnil kot nedopustno.</t>
  </si>
  <si>
    <t>Cena na enoto 
(v EUR brez DDV)</t>
  </si>
  <si>
    <t xml:space="preserve">Ponudnik naloži obrazec št. 5. Predračun v .xlsx datoteki, v informacijski sistem e-JN, v razdelek »Dokumenti«, del »Ostale priloge«. </t>
  </si>
  <si>
    <t>1.</t>
  </si>
  <si>
    <t>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</si>
  <si>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Obrazec št. 5: Predračun za SKLOP 1</t>
  </si>
  <si>
    <t>Oprema za operativno vodenje vlečnega stolpa</t>
  </si>
  <si>
    <t>Ponudnik izpolnjuje samo rumeno obarvana polja. Tuj ponudnik: NE izpolnjuje stolpca G (stopnja DDV v %).</t>
  </si>
  <si>
    <t>Oprema mora biti skladna z zahtevami, navedenimi v tehničnih specifikacijah.</t>
  </si>
  <si>
    <t>V stolpec »Stopnja DDV« ponudnik vpiše stopnjo DDV v % (razen tuj ponudnik, ki tega stolpca ne izpolni).</t>
  </si>
  <si>
    <t>Obrazec št. 5: Predračun za SKLOP 2</t>
  </si>
  <si>
    <t>Sistem za obdelavo surovcev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</si>
</sst>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7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65">
    <xf numFmtId="0" fontId="0" fillId="0" borderId="0" xfId="0" applyFont="1" applyAlignment="1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Protection="1"/>
    <xf numFmtId="0" fontId="0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2" fillId="0" borderId="2" xfId="0" applyFont="1" applyBorder="1" applyProtection="1"/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9" fillId="0" borderId="0" xfId="0" applyFont="1" applyProtection="1"/>
    <xf numFmtId="0" fontId="8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9" fillId="0" borderId="2" xfId="0" applyFont="1" applyBorder="1" applyProtection="1"/>
    <xf numFmtId="0" fontId="2" fillId="4" borderId="2" xfId="0" applyFont="1" applyFill="1" applyBorder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10" fillId="2" borderId="5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49" fontId="14" fillId="0" borderId="5" xfId="0" applyNumberFormat="1" applyFont="1" applyBorder="1" applyAlignment="1" applyProtection="1">
      <alignment horizontal="center" vertical="center"/>
    </xf>
    <xf numFmtId="0" fontId="16" fillId="0" borderId="5" xfId="0" applyFont="1" applyBorder="1" applyAlignment="1" applyProtection="1">
      <alignment vertical="center" wrapText="1"/>
    </xf>
    <xf numFmtId="0" fontId="14" fillId="0" borderId="5" xfId="0" applyFont="1" applyBorder="1" applyAlignment="1" applyProtection="1">
      <alignment horizontal="center" vertical="center"/>
    </xf>
    <xf numFmtId="2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0" applyNumberFormat="1" applyFont="1" applyBorder="1" applyAlignment="1" applyProtection="1">
      <alignment horizontal="center" vertical="center" wrapText="1"/>
    </xf>
    <xf numFmtId="10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5" xfId="0" applyNumberFormat="1" applyFont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/>
    </xf>
    <xf numFmtId="4" fontId="10" fillId="2" borderId="5" xfId="0" applyNumberFormat="1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/>
    </xf>
    <xf numFmtId="0" fontId="4" fillId="0" borderId="7" xfId="0" applyFont="1" applyBorder="1" applyProtection="1"/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12" fillId="0" borderId="9" xfId="0" applyFont="1" applyBorder="1" applyAlignment="1" applyProtection="1">
      <alignment horizontal="left" vertical="center"/>
    </xf>
    <xf numFmtId="0" fontId="12" fillId="0" borderId="10" xfId="0" applyFont="1" applyBorder="1" applyAlignment="1" applyProtection="1">
      <alignment horizontal="left" vertical="center"/>
    </xf>
    <xf numFmtId="0" fontId="12" fillId="0" borderId="11" xfId="0" applyFont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left" vertical="center"/>
    </xf>
    <xf numFmtId="0" fontId="3" fillId="4" borderId="2" xfId="0" applyFont="1" applyFill="1" applyBorder="1" applyAlignment="1" applyProtection="1">
      <alignment horizontal="left" vertical="center"/>
    </xf>
    <xf numFmtId="0" fontId="3" fillId="4" borderId="12" xfId="0" applyFont="1" applyFill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15" fillId="0" borderId="13" xfId="0" applyFont="1" applyBorder="1" applyAlignment="1" applyProtection="1">
      <alignment horizontal="left" vertical="center" wrapText="1"/>
    </xf>
    <xf numFmtId="0" fontId="15" fillId="0" borderId="14" xfId="0" applyFont="1" applyBorder="1" applyAlignment="1" applyProtection="1">
      <alignment horizontal="left" vertical="center" wrapText="1"/>
    </xf>
    <xf numFmtId="0" fontId="15" fillId="0" borderId="15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10" fontId="10" fillId="5" borderId="5" xfId="0" applyNumberFormat="1" applyFont="1" applyFill="1" applyBorder="1" applyAlignment="1" applyProtection="1">
      <alignment horizontal="center" vertical="center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51"/>
  <sheetViews>
    <sheetView tabSelected="1" zoomScaleNormal="100" zoomScaleSheetLayoutView="90" workbookViewId="0">
      <selection activeCell="F29" sqref="F29:H29"/>
    </sheetView>
  </sheetViews>
  <sheetFormatPr defaultColWidth="12.625" defaultRowHeight="15" customHeight="1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39" t="s">
        <v>24</v>
      </c>
      <c r="B2" s="40"/>
      <c r="C2" s="40"/>
      <c r="D2" s="40"/>
      <c r="E2" s="40"/>
      <c r="F2" s="40"/>
      <c r="G2" s="40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1" t="s">
        <v>0</v>
      </c>
      <c r="B4" s="42"/>
      <c r="C4" s="43"/>
      <c r="D4" s="43"/>
      <c r="E4" s="43"/>
      <c r="F4" s="43"/>
      <c r="G4" s="4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1" t="s">
        <v>1</v>
      </c>
      <c r="B6" s="42"/>
      <c r="C6" s="43"/>
      <c r="D6" s="43"/>
      <c r="E6" s="43"/>
      <c r="F6" s="43"/>
      <c r="G6" s="44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25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7" t="s">
        <v>2</v>
      </c>
      <c r="B8" s="28" t="s">
        <v>3</v>
      </c>
      <c r="C8" s="27" t="s">
        <v>4</v>
      </c>
      <c r="D8" s="29" t="s">
        <v>5</v>
      </c>
      <c r="E8" s="27" t="s">
        <v>20</v>
      </c>
      <c r="F8" s="27" t="s">
        <v>15</v>
      </c>
      <c r="G8" s="27" t="s">
        <v>16</v>
      </c>
      <c r="H8" s="27" t="s">
        <v>17</v>
      </c>
      <c r="I8" s="27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30" t="s">
        <v>22</v>
      </c>
      <c r="B9" s="31" t="s">
        <v>25</v>
      </c>
      <c r="C9" s="32" t="s">
        <v>7</v>
      </c>
      <c r="D9" s="32">
        <v>1</v>
      </c>
      <c r="E9" s="33"/>
      <c r="F9" s="34">
        <f>D9*E9</f>
        <v>0</v>
      </c>
      <c r="G9" s="35"/>
      <c r="H9" s="36">
        <f t="shared" ref="H9" si="0">F9*G9</f>
        <v>0</v>
      </c>
      <c r="I9" s="36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25">
      <c r="A10" s="21"/>
      <c r="B10" s="20"/>
      <c r="C10" s="21"/>
      <c r="D10" s="22"/>
      <c r="E10" s="37" t="s">
        <v>18</v>
      </c>
      <c r="F10" s="38">
        <f>SUM(F9:F9)</f>
        <v>0</v>
      </c>
      <c r="G10" s="64"/>
      <c r="H10" s="38">
        <f>SUM(H9:H9)</f>
        <v>0</v>
      </c>
      <c r="I10" s="38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49" t="s">
        <v>26</v>
      </c>
      <c r="B16" s="50"/>
      <c r="C16" s="50"/>
      <c r="D16" s="50"/>
      <c r="E16" s="50"/>
      <c r="F16" s="50"/>
      <c r="G16" s="50"/>
      <c r="H16" s="50"/>
      <c r="I16" s="51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2" t="s">
        <v>19</v>
      </c>
      <c r="B17" s="53"/>
      <c r="C17" s="53"/>
      <c r="D17" s="53"/>
      <c r="E17" s="53"/>
      <c r="F17" s="53"/>
      <c r="G17" s="53"/>
      <c r="H17" s="53"/>
      <c r="I17" s="5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52" t="s">
        <v>27</v>
      </c>
      <c r="B18" s="53"/>
      <c r="C18" s="53"/>
      <c r="D18" s="53"/>
      <c r="E18" s="53"/>
      <c r="F18" s="53"/>
      <c r="G18" s="53"/>
      <c r="H18" s="53"/>
      <c r="I18" s="5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5" t="s">
        <v>8</v>
      </c>
      <c r="B19" s="56"/>
      <c r="C19" s="56"/>
      <c r="D19" s="56"/>
      <c r="E19" s="56"/>
      <c r="F19" s="56"/>
      <c r="G19" s="56"/>
      <c r="H19" s="56"/>
      <c r="I19" s="5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5" t="s">
        <v>9</v>
      </c>
      <c r="B20" s="56"/>
      <c r="C20" s="56"/>
      <c r="D20" s="56"/>
      <c r="E20" s="56"/>
      <c r="F20" s="56"/>
      <c r="G20" s="56"/>
      <c r="H20" s="56"/>
      <c r="I20" s="5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5" t="s">
        <v>28</v>
      </c>
      <c r="B21" s="56"/>
      <c r="C21" s="56"/>
      <c r="D21" s="56"/>
      <c r="E21" s="56"/>
      <c r="F21" s="56"/>
      <c r="G21" s="56"/>
      <c r="H21" s="56"/>
      <c r="I21" s="5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61" t="s">
        <v>10</v>
      </c>
      <c r="B22" s="62"/>
      <c r="C22" s="62"/>
      <c r="D22" s="62"/>
      <c r="E22" s="62"/>
      <c r="F22" s="62"/>
      <c r="G22" s="62"/>
      <c r="H22" s="62"/>
      <c r="I22" s="6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61" t="s">
        <v>11</v>
      </c>
      <c r="B23" s="62"/>
      <c r="C23" s="62"/>
      <c r="D23" s="62"/>
      <c r="E23" s="62"/>
      <c r="F23" s="62"/>
      <c r="G23" s="62"/>
      <c r="H23" s="62"/>
      <c r="I23" s="6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61" t="s">
        <v>21</v>
      </c>
      <c r="B24" s="62"/>
      <c r="C24" s="62"/>
      <c r="D24" s="62"/>
      <c r="E24" s="62"/>
      <c r="F24" s="62"/>
      <c r="G24" s="62"/>
      <c r="H24" s="62"/>
      <c r="I24" s="6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8" t="s">
        <v>23</v>
      </c>
      <c r="B25" s="59"/>
      <c r="C25" s="59"/>
      <c r="D25" s="59"/>
      <c r="E25" s="59"/>
      <c r="F25" s="59"/>
      <c r="G25" s="59"/>
      <c r="H25" s="59"/>
      <c r="I25" s="60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45" t="s">
        <v>13</v>
      </c>
      <c r="G27" s="46"/>
      <c r="H27" s="46"/>
      <c r="I27" s="46"/>
      <c r="J27" s="4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25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47"/>
      <c r="G29" s="48"/>
      <c r="H29" s="48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45"/>
      <c r="F31" s="46"/>
      <c r="G31" s="46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24"/>
      <c r="E44" s="24"/>
      <c r="F44" s="24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24"/>
      <c r="E45" s="24"/>
      <c r="F45" s="24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24"/>
      <c r="E46" s="24"/>
      <c r="F46" s="24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24"/>
      <c r="E47" s="24"/>
      <c r="F47" s="24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24"/>
      <c r="E48" s="24"/>
      <c r="F48" s="24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24"/>
      <c r="E49" s="24"/>
      <c r="F49" s="24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24"/>
      <c r="E50" s="24"/>
      <c r="F50" s="24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24"/>
      <c r="E51" s="24"/>
      <c r="F51" s="24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</sheetData>
  <sheetProtection algorithmName="SHA-512" hashValue="ql4d0ekr2zN8EZxRuVJe9iFKFQh/nxsaW5Q2Hq1HeHGQ43FvOSxIWM0jDBOzeLkXBt8pCGzykvdihiQf7HWXkQ==" saltValue="rT83YjnnCtYDgwfCkMXhTA==" spinCount="100000" sheet="1" objects="1" scenarios="1" selectLockedCells="1"/>
  <mergeCells count="18">
    <mergeCell ref="F27:J27"/>
    <mergeCell ref="F29:H29"/>
    <mergeCell ref="E31:G31"/>
    <mergeCell ref="A16:I16"/>
    <mergeCell ref="A17:I17"/>
    <mergeCell ref="A19:I19"/>
    <mergeCell ref="A25:I25"/>
    <mergeCell ref="A20:I20"/>
    <mergeCell ref="A21:I21"/>
    <mergeCell ref="A22:I22"/>
    <mergeCell ref="A23:I23"/>
    <mergeCell ref="A24:I24"/>
    <mergeCell ref="A18:I18"/>
    <mergeCell ref="A2:G2"/>
    <mergeCell ref="A4:B4"/>
    <mergeCell ref="A6:B6"/>
    <mergeCell ref="C4:G4"/>
    <mergeCell ref="C6:G6"/>
  </mergeCells>
  <phoneticPr fontId="13" type="noConversion"/>
  <dataValidations count="1">
    <dataValidation type="custom" allowBlank="1" showInputMessage="1" showErrorMessage="1" error="Ceno vpisati na dve (2) decimalni mesti." sqref="E9" xr:uid="{9C23EA52-5F71-43E8-9B27-46675085C0E3}">
      <formula1>INT(E9*100)=(E9*100)</formula1>
    </dataValidation>
  </dataValidations>
  <pageMargins left="0.7" right="0.7" top="0.75" bottom="0.75" header="0" footer="0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A14-74EB-40EA-833D-F16C71C6977B}">
  <sheetPr>
    <pageSetUpPr fitToPage="1"/>
  </sheetPr>
  <dimension ref="A1:Z67"/>
  <sheetViews>
    <sheetView zoomScaleNormal="100" zoomScaleSheetLayoutView="93" workbookViewId="0">
      <selection activeCell="B27" sqref="B27"/>
    </sheetView>
  </sheetViews>
  <sheetFormatPr defaultColWidth="12.625" defaultRowHeight="14.25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39" t="s">
        <v>29</v>
      </c>
      <c r="B2" s="40"/>
      <c r="C2" s="40"/>
      <c r="D2" s="40"/>
      <c r="E2" s="40"/>
      <c r="F2" s="40"/>
      <c r="G2" s="40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1" t="s">
        <v>0</v>
      </c>
      <c r="B4" s="42"/>
      <c r="C4" s="43"/>
      <c r="D4" s="43"/>
      <c r="E4" s="43"/>
      <c r="F4" s="43"/>
      <c r="G4" s="4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1" t="s">
        <v>1</v>
      </c>
      <c r="B6" s="42"/>
      <c r="C6" s="43"/>
      <c r="D6" s="43"/>
      <c r="E6" s="43"/>
      <c r="F6" s="43"/>
      <c r="G6" s="44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25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7" t="s">
        <v>2</v>
      </c>
      <c r="B8" s="28" t="s">
        <v>3</v>
      </c>
      <c r="C8" s="27" t="s">
        <v>4</v>
      </c>
      <c r="D8" s="29" t="s">
        <v>5</v>
      </c>
      <c r="E8" s="27" t="s">
        <v>20</v>
      </c>
      <c r="F8" s="27" t="s">
        <v>15</v>
      </c>
      <c r="G8" s="27" t="s">
        <v>16</v>
      </c>
      <c r="H8" s="27" t="s">
        <v>17</v>
      </c>
      <c r="I8" s="27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30" t="s">
        <v>22</v>
      </c>
      <c r="B9" s="31" t="s">
        <v>30</v>
      </c>
      <c r="C9" s="32" t="s">
        <v>7</v>
      </c>
      <c r="D9" s="32">
        <v>1</v>
      </c>
      <c r="E9" s="33"/>
      <c r="F9" s="34">
        <f>D9*E9</f>
        <v>0</v>
      </c>
      <c r="G9" s="35"/>
      <c r="H9" s="36">
        <f t="shared" ref="H9" si="0">F9*G9</f>
        <v>0</v>
      </c>
      <c r="I9" s="36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25">
      <c r="A10" s="21"/>
      <c r="B10" s="20"/>
      <c r="C10" s="21"/>
      <c r="D10" s="22"/>
      <c r="E10" s="37" t="s">
        <v>18</v>
      </c>
      <c r="F10" s="38">
        <f>SUM(F9:F9)</f>
        <v>0</v>
      </c>
      <c r="G10" s="64"/>
      <c r="H10" s="38">
        <f>SUM(H9:H9)</f>
        <v>0</v>
      </c>
      <c r="I10" s="38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49" t="s">
        <v>26</v>
      </c>
      <c r="B16" s="50"/>
      <c r="C16" s="50"/>
      <c r="D16" s="50"/>
      <c r="E16" s="50"/>
      <c r="F16" s="50"/>
      <c r="G16" s="50"/>
      <c r="H16" s="50"/>
      <c r="I16" s="51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2" t="s">
        <v>19</v>
      </c>
      <c r="B17" s="53"/>
      <c r="C17" s="53"/>
      <c r="D17" s="53"/>
      <c r="E17" s="53"/>
      <c r="F17" s="53"/>
      <c r="G17" s="53"/>
      <c r="H17" s="53"/>
      <c r="I17" s="5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52" t="s">
        <v>27</v>
      </c>
      <c r="B18" s="53"/>
      <c r="C18" s="53"/>
      <c r="D18" s="53"/>
      <c r="E18" s="53"/>
      <c r="F18" s="53"/>
      <c r="G18" s="53"/>
      <c r="H18" s="53"/>
      <c r="I18" s="5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5" t="s">
        <v>8</v>
      </c>
      <c r="B19" s="56"/>
      <c r="C19" s="56"/>
      <c r="D19" s="56"/>
      <c r="E19" s="56"/>
      <c r="F19" s="56"/>
      <c r="G19" s="56"/>
      <c r="H19" s="56"/>
      <c r="I19" s="5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5" t="s">
        <v>9</v>
      </c>
      <c r="B20" s="56"/>
      <c r="C20" s="56"/>
      <c r="D20" s="56"/>
      <c r="E20" s="56"/>
      <c r="F20" s="56"/>
      <c r="G20" s="56"/>
      <c r="H20" s="56"/>
      <c r="I20" s="5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5" t="s">
        <v>28</v>
      </c>
      <c r="B21" s="56"/>
      <c r="C21" s="56"/>
      <c r="D21" s="56"/>
      <c r="E21" s="56"/>
      <c r="F21" s="56"/>
      <c r="G21" s="56"/>
      <c r="H21" s="56"/>
      <c r="I21" s="5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61" t="s">
        <v>10</v>
      </c>
      <c r="B22" s="62"/>
      <c r="C22" s="62"/>
      <c r="D22" s="62"/>
      <c r="E22" s="62"/>
      <c r="F22" s="62"/>
      <c r="G22" s="62"/>
      <c r="H22" s="62"/>
      <c r="I22" s="6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61" t="s">
        <v>11</v>
      </c>
      <c r="B23" s="62"/>
      <c r="C23" s="62"/>
      <c r="D23" s="62"/>
      <c r="E23" s="62"/>
      <c r="F23" s="62"/>
      <c r="G23" s="62"/>
      <c r="H23" s="62"/>
      <c r="I23" s="6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61" t="s">
        <v>21</v>
      </c>
      <c r="B24" s="62"/>
      <c r="C24" s="62"/>
      <c r="D24" s="62"/>
      <c r="E24" s="62"/>
      <c r="F24" s="62"/>
      <c r="G24" s="62"/>
      <c r="H24" s="62"/>
      <c r="I24" s="6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8" t="s">
        <v>23</v>
      </c>
      <c r="B25" s="59"/>
      <c r="C25" s="59"/>
      <c r="D25" s="59"/>
      <c r="E25" s="59"/>
      <c r="F25" s="59"/>
      <c r="G25" s="59"/>
      <c r="H25" s="59"/>
      <c r="I25" s="60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45" t="s">
        <v>13</v>
      </c>
      <c r="G27" s="46"/>
      <c r="H27" s="46"/>
      <c r="I27" s="46"/>
      <c r="J27" s="4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26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47"/>
      <c r="G29" s="48"/>
      <c r="H29" s="48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45"/>
      <c r="F31" s="46"/>
      <c r="G31" s="46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24"/>
      <c r="E66" s="24"/>
      <c r="F66" s="24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24"/>
      <c r="E67" s="24"/>
      <c r="F67" s="24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</sheetData>
  <sheetProtection algorithmName="SHA-512" hashValue="DzfOKsiOWfW3kG6s3RuaBQEy4C6f88I+85VUI2CBudw2aAgGqzt523M3+Q+K4GPMPGoOZcbYtgJ/T/2zeDc+PA==" saltValue="tH7bgAghA5s4+C9BKp0LeA==" spinCount="100000" sheet="1" objects="1" scenarios="1" selectLockedCells="1"/>
  <mergeCells count="18"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  <mergeCell ref="A16:I16"/>
    <mergeCell ref="A2:G2"/>
    <mergeCell ref="A4:B4"/>
    <mergeCell ref="C4:G4"/>
    <mergeCell ref="A6:B6"/>
    <mergeCell ref="C6:G6"/>
  </mergeCells>
  <dataValidations count="1">
    <dataValidation type="custom" allowBlank="1" showInputMessage="1" showErrorMessage="1" error="Ceno vpisati na dve (2) decimalni mesti." sqref="E9" xr:uid="{26A0A376-6B41-42F4-8DB8-DD6390FA5B08}">
      <formula1>INT(E9*100)=(E9*100)</formula1>
    </dataValidation>
  </dataValidation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Maja Drnovšek</cp:lastModifiedBy>
  <cp:lastPrinted>2022-03-24T11:56:34Z</cp:lastPrinted>
  <dcterms:created xsi:type="dcterms:W3CDTF">2020-01-23T12:12:34Z</dcterms:created>
  <dcterms:modified xsi:type="dcterms:W3CDTF">2022-03-31T06:09:39Z</dcterms:modified>
  <cp:category/>
</cp:coreProperties>
</file>